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3" l="1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<sst xmlns="http://schemas.openxmlformats.org/spreadsheetml/2006/main" count="56" uniqueCount="56">
  <si>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</si>
  <si>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</si>
  <si>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</si>
  <si>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</si>
  <si>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</si>
  <si>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</si>
  <si>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</si>
  <si>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</si>
  <si>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</si>
  <si>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</si>
  <si>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</si>
  <si>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</si>
  <si>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</si>
  <si>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</si>
  <si>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</si>
  <si>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</si>
  <si>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</si>
  <si>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</si>
  <si>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</si>
  <si>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</si>
  <si>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</si>
  <si>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</si>
  <si>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</si>
  <si>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</si>
  <si>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</si>
  <si>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</si>
  <si>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</si>
  <si>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</si>
  <si>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</si>
  <si>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</si>
  <si>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</si>
  <si>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</si>
  <si>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</si>
  <si>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</si>
  <si>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</si>
  <si>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</si>
  <si>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</si>
  <si>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</si>
  <si>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</si>
  <si>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</si>
  <si>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</si>
  <si>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</si>
  <si>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</si>
  <si>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</si>
  <si>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</si>
  <si>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</si>
  <si>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</si>
  <si>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</si>
  <si>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</si>
  <si>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Н.И. Меценатова</t>
  </si>
  <si>
    <t>за выдачу разрешения на перевозку грузов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</si>
  <si>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</si>
  <si>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</si>
  <si>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Сравнительный анализ поступления доходов в бюджет города Ставрополя за первый квартал 2017-2018 гг.                                                                                              в сопоставимых условиях</t>
  </si>
  <si>
    <t>Поступило за            первый квартал      2018 года</t>
  </si>
  <si>
    <t>Поступило за          первый квартал     
2017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</si>
</sst>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topLeftCell="A40" workbookViewId="0">
      <selection activeCell="C3" sqref="C3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30.6" customHeight="1">
      <c r="A1" s="47" t="s">
        <v>53</v>
      </c>
      <c r="B1" s="48"/>
      <c r="C1" s="48"/>
      <c r="D1" s="48"/>
      <c r="E1" s="48"/>
      <c r="F1" s="48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55</v>
      </c>
      <c r="D3" s="13" t="s">
        <v>54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621898.02597402595</v>
      </c>
      <c r="D4" s="23">
        <f t="shared" si="0"/>
        <v>611800</v>
      </c>
      <c r="E4" s="23">
        <f>D4-C4</f>
        <v>-10098.02597402595</v>
      </c>
      <c r="F4" s="32">
        <f>D4/C4*100</f>
        <v>98.376256950130966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2">
        <f>297037/20.02*22.02</f>
        <v>326711.02597402601</v>
      </c>
      <c r="D5" s="24">
        <v>368559</v>
      </c>
      <c r="E5" s="24">
        <f t="shared" ref="E5:E46" si="1">D5-C5</f>
        <v>41847.974025973992</v>
      </c>
      <c r="F5" s="30">
        <f>D5/C5*100</f>
        <v>112.8088649292482</v>
      </c>
    </row>
    <row r="6" spans="1:221">
      <c r="A6" s="15">
        <v>2</v>
      </c>
      <c r="B6" s="1" t="s">
        <v>33</v>
      </c>
      <c r="C6" s="42">
        <v>4229</v>
      </c>
      <c r="D6" s="24">
        <v>4322</v>
      </c>
      <c r="E6" s="24">
        <f t="shared" si="1"/>
        <v>93</v>
      </c>
      <c r="F6" s="30">
        <f t="shared" ref="F6:F15" si="2">D6/C6*100</f>
        <v>102.19910144242137</v>
      </c>
    </row>
    <row r="7" spans="1:221" ht="18.600000000000001" customHeight="1">
      <c r="A7" s="33">
        <v>3</v>
      </c>
      <c r="B7" s="1" t="s">
        <v>5</v>
      </c>
      <c r="C7" s="42">
        <v>98878</v>
      </c>
      <c r="D7" s="24">
        <v>92363</v>
      </c>
      <c r="E7" s="24">
        <f t="shared" si="1"/>
        <v>-6515</v>
      </c>
      <c r="F7" s="30">
        <f t="shared" si="2"/>
        <v>93.411072230425376</v>
      </c>
    </row>
    <row r="8" spans="1:221">
      <c r="A8" s="33">
        <v>4</v>
      </c>
      <c r="B8" s="1" t="s">
        <v>6</v>
      </c>
      <c r="C8" s="42">
        <v>279</v>
      </c>
      <c r="D8" s="24">
        <v>866</v>
      </c>
      <c r="E8" s="24">
        <f t="shared" si="1"/>
        <v>587</v>
      </c>
      <c r="F8" s="30">
        <f t="shared" si="2"/>
        <v>310.39426523297493</v>
      </c>
    </row>
    <row r="9" spans="1:221" ht="12.75" customHeight="1">
      <c r="A9" s="33">
        <v>5</v>
      </c>
      <c r="B9" s="1" t="s">
        <v>23</v>
      </c>
      <c r="C9" s="42">
        <v>9232</v>
      </c>
      <c r="D9" s="24">
        <v>10081</v>
      </c>
      <c r="E9" s="24">
        <f t="shared" si="1"/>
        <v>849</v>
      </c>
      <c r="F9" s="30">
        <f t="shared" si="2"/>
        <v>109.19627383015597</v>
      </c>
    </row>
    <row r="10" spans="1:221">
      <c r="A10" s="33">
        <v>6</v>
      </c>
      <c r="B10" s="1" t="s">
        <v>1</v>
      </c>
      <c r="C10" s="42">
        <v>18404</v>
      </c>
      <c r="D10" s="24">
        <v>13850</v>
      </c>
      <c r="E10" s="24">
        <f t="shared" si="1"/>
        <v>-4554</v>
      </c>
      <c r="F10" s="30">
        <f t="shared" si="2"/>
        <v>75.255379265377087</v>
      </c>
    </row>
    <row r="11" spans="1:221">
      <c r="A11" s="53">
        <v>7</v>
      </c>
      <c r="B11" s="1" t="s">
        <v>16</v>
      </c>
      <c r="C11" s="42">
        <v>146906</v>
      </c>
      <c r="D11" s="24">
        <v>99384</v>
      </c>
      <c r="E11" s="24">
        <f t="shared" si="1"/>
        <v>-47522</v>
      </c>
      <c r="F11" s="30">
        <f t="shared" si="2"/>
        <v>67.651423359154833</v>
      </c>
    </row>
    <row r="12" spans="1:221" s="10" customFormat="1">
      <c r="A12" s="56"/>
      <c r="B12" s="19" t="s">
        <v>37</v>
      </c>
      <c r="C12" s="43">
        <v>129323</v>
      </c>
      <c r="D12" s="26">
        <v>86192</v>
      </c>
      <c r="E12" s="25">
        <f t="shared" si="1"/>
        <v>-43131</v>
      </c>
      <c r="F12" s="35">
        <f t="shared" si="2"/>
        <v>66.648623987999045</v>
      </c>
    </row>
    <row r="13" spans="1:221" s="10" customFormat="1">
      <c r="A13" s="57"/>
      <c r="B13" s="19" t="s">
        <v>36</v>
      </c>
      <c r="C13" s="43">
        <v>17583</v>
      </c>
      <c r="D13" s="26">
        <v>13192</v>
      </c>
      <c r="E13" s="25">
        <f t="shared" si="1"/>
        <v>-4391</v>
      </c>
      <c r="F13" s="35">
        <f t="shared" si="2"/>
        <v>75.027014730137068</v>
      </c>
    </row>
    <row r="14" spans="1:221">
      <c r="A14" s="53">
        <v>8</v>
      </c>
      <c r="B14" s="1" t="s">
        <v>17</v>
      </c>
      <c r="C14" s="42">
        <v>17251</v>
      </c>
      <c r="D14" s="24">
        <v>22374</v>
      </c>
      <c r="E14" s="24">
        <f t="shared" si="1"/>
        <v>5123</v>
      </c>
      <c r="F14" s="30">
        <f t="shared" si="2"/>
        <v>129.69682916932354</v>
      </c>
    </row>
    <row r="15" spans="1:221">
      <c r="A15" s="54"/>
      <c r="B15" s="19" t="s">
        <v>29</v>
      </c>
      <c r="C15" s="43">
        <v>17251</v>
      </c>
      <c r="D15" s="26">
        <v>22371</v>
      </c>
      <c r="E15" s="26">
        <f t="shared" si="1"/>
        <v>5120</v>
      </c>
      <c r="F15" s="35">
        <f t="shared" si="2"/>
        <v>129.67943887310881</v>
      </c>
    </row>
    <row r="16" spans="1:221">
      <c r="A16" s="54"/>
      <c r="B16" s="19" t="s">
        <v>30</v>
      </c>
      <c r="C16" s="26">
        <v>0</v>
      </c>
      <c r="D16" s="26">
        <v>0</v>
      </c>
      <c r="E16" s="26">
        <f t="shared" si="1"/>
        <v>0</v>
      </c>
      <c r="F16" s="40">
        <v>0</v>
      </c>
    </row>
    <row r="17" spans="1:221">
      <c r="A17" s="57"/>
      <c r="B17" s="19" t="s">
        <v>50</v>
      </c>
      <c r="C17" s="39">
        <v>0</v>
      </c>
      <c r="D17" s="26">
        <v>3</v>
      </c>
      <c r="E17" s="26">
        <v>0</v>
      </c>
      <c r="F17" s="40">
        <v>0</v>
      </c>
    </row>
    <row r="18" spans="1:221" ht="25.5">
      <c r="A18" s="33">
        <v>9</v>
      </c>
      <c r="B18" s="1" t="s">
        <v>20</v>
      </c>
      <c r="C18" s="38">
        <v>8</v>
      </c>
      <c r="D18" s="24">
        <v>1</v>
      </c>
      <c r="E18" s="24">
        <f t="shared" si="1"/>
        <v>-7</v>
      </c>
      <c r="F18" s="41">
        <v>0</v>
      </c>
    </row>
    <row r="19" spans="1:221" s="3" customFormat="1">
      <c r="A19" s="18"/>
      <c r="B19" s="6" t="s">
        <v>8</v>
      </c>
      <c r="C19" s="27">
        <f>C21+C22+C23+C24+C25+C26+C28+C32+C33+C34+C35+C36+C37+C39</f>
        <v>158659</v>
      </c>
      <c r="D19" s="27">
        <f>D21+D22+D23+D24+D25+D26+D28+D32+D33+D34+D35+D36+D37+D39</f>
        <v>152078</v>
      </c>
      <c r="E19" s="27">
        <f t="shared" si="1"/>
        <v>-6581</v>
      </c>
      <c r="F19" s="29">
        <f>D19/C19*100</f>
        <v>95.852110501137659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154930</v>
      </c>
      <c r="D20" s="27">
        <f>D21+D22+D23+D24+D25+D26+D28+D32+D34+D35+D36+D37+D39</f>
        <v>149780</v>
      </c>
      <c r="E20" s="27">
        <f t="shared" si="1"/>
        <v>-5150</v>
      </c>
      <c r="F20" s="29">
        <f>D20/C20*100</f>
        <v>96.675918156586846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0</v>
      </c>
      <c r="D21" s="24">
        <v>0</v>
      </c>
      <c r="E21" s="24">
        <f t="shared" si="1"/>
        <v>0</v>
      </c>
      <c r="F21" s="30">
        <v>0</v>
      </c>
    </row>
    <row r="22" spans="1:221" ht="66" customHeight="1">
      <c r="A22" s="33">
        <v>11</v>
      </c>
      <c r="B22" s="1" t="s">
        <v>38</v>
      </c>
      <c r="C22" s="24">
        <v>100247</v>
      </c>
      <c r="D22" s="24">
        <v>90584</v>
      </c>
      <c r="E22" s="24">
        <f t="shared" si="1"/>
        <v>-9663</v>
      </c>
      <c r="F22" s="30">
        <f t="shared" ref="F22:F38" si="3">D22/C22*100</f>
        <v>90.360808802258418</v>
      </c>
    </row>
    <row r="23" spans="1:221" ht="68.45" customHeight="1">
      <c r="A23" s="16" t="s">
        <v>25</v>
      </c>
      <c r="B23" s="2" t="s">
        <v>48</v>
      </c>
      <c r="C23" s="24">
        <v>6357</v>
      </c>
      <c r="D23" s="24">
        <v>6126</v>
      </c>
      <c r="E23" s="24">
        <f t="shared" si="1"/>
        <v>-231</v>
      </c>
      <c r="F23" s="30">
        <f t="shared" si="3"/>
        <v>96.366210476639921</v>
      </c>
    </row>
    <row r="24" spans="1:221" ht="51.6" customHeight="1">
      <c r="A24" s="34">
        <v>13</v>
      </c>
      <c r="B24" s="1" t="s">
        <v>39</v>
      </c>
      <c r="C24" s="24">
        <v>11231</v>
      </c>
      <c r="D24" s="24">
        <v>10908</v>
      </c>
      <c r="E24" s="24">
        <f t="shared" si="1"/>
        <v>-323</v>
      </c>
      <c r="F24" s="30">
        <f t="shared" si="3"/>
        <v>97.124031697978808</v>
      </c>
    </row>
    <row r="25" spans="1:221" ht="25.5">
      <c r="A25" s="33">
        <v>14</v>
      </c>
      <c r="B25" s="1" t="s">
        <v>34</v>
      </c>
      <c r="C25" s="24">
        <v>3068</v>
      </c>
      <c r="D25" s="24">
        <v>3265</v>
      </c>
      <c r="E25" s="24">
        <f t="shared" si="1"/>
        <v>197</v>
      </c>
      <c r="F25" s="30">
        <f t="shared" si="3"/>
        <v>106.42112125162973</v>
      </c>
    </row>
    <row r="26" spans="1:221" ht="40.9" customHeight="1">
      <c r="A26" s="53">
        <v>15</v>
      </c>
      <c r="B26" s="1" t="s">
        <v>11</v>
      </c>
      <c r="C26" s="24">
        <v>1077</v>
      </c>
      <c r="D26" s="24">
        <v>447</v>
      </c>
      <c r="E26" s="24">
        <f t="shared" si="1"/>
        <v>-630</v>
      </c>
      <c r="F26" s="30">
        <f t="shared" si="3"/>
        <v>41.504178272980504</v>
      </c>
    </row>
    <row r="27" spans="1:221" hidden="1">
      <c r="A27" s="57"/>
      <c r="B27" s="20" t="s">
        <v>26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3">
        <v>16</v>
      </c>
      <c r="B28" s="1" t="s">
        <v>21</v>
      </c>
      <c r="C28" s="24">
        <v>420</v>
      </c>
      <c r="D28" s="24">
        <v>706</v>
      </c>
      <c r="E28" s="24">
        <f t="shared" si="1"/>
        <v>286</v>
      </c>
      <c r="F28" s="30">
        <f t="shared" si="3"/>
        <v>168.0952380952381</v>
      </c>
    </row>
    <row r="29" spans="1:221" ht="13.5" customHeight="1">
      <c r="A29" s="54"/>
      <c r="B29" s="19" t="s">
        <v>27</v>
      </c>
      <c r="C29" s="26">
        <v>0</v>
      </c>
      <c r="D29" s="26">
        <v>18</v>
      </c>
      <c r="E29" s="26">
        <f t="shared" si="1"/>
        <v>18</v>
      </c>
      <c r="F29" s="41">
        <v>0</v>
      </c>
    </row>
    <row r="30" spans="1:221" ht="13.5" customHeight="1">
      <c r="A30" s="54"/>
      <c r="B30" s="19" t="s">
        <v>46</v>
      </c>
      <c r="C30" s="26">
        <v>0</v>
      </c>
      <c r="D30" s="26">
        <v>0</v>
      </c>
      <c r="E30" s="26">
        <f t="shared" si="1"/>
        <v>0</v>
      </c>
      <c r="F30" s="41">
        <v>0</v>
      </c>
    </row>
    <row r="31" spans="1:221" ht="12.75" customHeight="1">
      <c r="A31" s="55"/>
      <c r="B31" s="19" t="s">
        <v>28</v>
      </c>
      <c r="C31" s="26">
        <v>420</v>
      </c>
      <c r="D31" s="26">
        <v>688</v>
      </c>
      <c r="E31" s="26">
        <f t="shared" si="1"/>
        <v>268</v>
      </c>
      <c r="F31" s="35">
        <f t="shared" si="3"/>
        <v>163.8095238095238</v>
      </c>
    </row>
    <row r="32" spans="1:221" ht="15" customHeight="1">
      <c r="A32" s="33">
        <v>17</v>
      </c>
      <c r="B32" s="1" t="s">
        <v>24</v>
      </c>
      <c r="C32" s="24">
        <v>3329</v>
      </c>
      <c r="D32" s="24">
        <v>2194</v>
      </c>
      <c r="E32" s="24">
        <f t="shared" si="1"/>
        <v>-1135</v>
      </c>
      <c r="F32" s="30">
        <f t="shared" si="3"/>
        <v>65.905677380594767</v>
      </c>
    </row>
    <row r="33" spans="1:221" ht="25.5">
      <c r="A33" s="33">
        <v>18</v>
      </c>
      <c r="B33" s="1" t="s">
        <v>15</v>
      </c>
      <c r="C33" s="24">
        <v>3729</v>
      </c>
      <c r="D33" s="24">
        <v>2298</v>
      </c>
      <c r="E33" s="24">
        <f t="shared" si="1"/>
        <v>-1431</v>
      </c>
      <c r="F33" s="30">
        <f t="shared" si="3"/>
        <v>61.625100563153659</v>
      </c>
    </row>
    <row r="34" spans="1:221" ht="65.45" customHeight="1">
      <c r="A34" s="33">
        <v>19</v>
      </c>
      <c r="B34" s="1" t="s">
        <v>35</v>
      </c>
      <c r="C34" s="24">
        <v>1833</v>
      </c>
      <c r="D34" s="24">
        <v>3239</v>
      </c>
      <c r="E34" s="24">
        <f t="shared" si="1"/>
        <v>1406</v>
      </c>
      <c r="F34" s="30">
        <f t="shared" si="3"/>
        <v>176.70485542825969</v>
      </c>
    </row>
    <row r="35" spans="1:221" ht="26.25" customHeight="1">
      <c r="A35" s="33">
        <v>20</v>
      </c>
      <c r="B35" s="1" t="s">
        <v>44</v>
      </c>
      <c r="C35" s="24">
        <v>3007</v>
      </c>
      <c r="D35" s="24">
        <v>5545</v>
      </c>
      <c r="E35" s="24">
        <f t="shared" si="1"/>
        <v>2538</v>
      </c>
      <c r="F35" s="30">
        <f t="shared" si="3"/>
        <v>184.40305952776853</v>
      </c>
    </row>
    <row r="36" spans="1:221">
      <c r="A36" s="33">
        <v>21</v>
      </c>
      <c r="B36" s="1" t="s">
        <v>2</v>
      </c>
      <c r="C36" s="24">
        <v>133</v>
      </c>
      <c r="D36" s="24">
        <v>3158</v>
      </c>
      <c r="E36" s="24">
        <f t="shared" si="1"/>
        <v>3025</v>
      </c>
      <c r="F36" s="30">
        <f t="shared" si="3"/>
        <v>2374.4360902255639</v>
      </c>
    </row>
    <row r="37" spans="1:221" ht="15" customHeight="1">
      <c r="A37" s="53">
        <v>22</v>
      </c>
      <c r="B37" s="1" t="s">
        <v>18</v>
      </c>
      <c r="C37" s="24">
        <v>24336</v>
      </c>
      <c r="D37" s="24">
        <v>22890</v>
      </c>
      <c r="E37" s="24">
        <f t="shared" si="1"/>
        <v>-1446</v>
      </c>
      <c r="F37" s="30">
        <f t="shared" si="3"/>
        <v>94.058185404339241</v>
      </c>
    </row>
    <row r="38" spans="1:221" ht="24.75" customHeight="1">
      <c r="A38" s="54"/>
      <c r="B38" s="19" t="s">
        <v>40</v>
      </c>
      <c r="C38" s="26">
        <v>772</v>
      </c>
      <c r="D38" s="26">
        <v>1000</v>
      </c>
      <c r="E38" s="26">
        <f t="shared" si="1"/>
        <v>228</v>
      </c>
      <c r="F38" s="35">
        <f t="shared" si="3"/>
        <v>129.53367875647669</v>
      </c>
    </row>
    <row r="39" spans="1:221" ht="15" customHeight="1">
      <c r="A39" s="33">
        <v>23</v>
      </c>
      <c r="B39" s="1" t="s">
        <v>3</v>
      </c>
      <c r="C39" s="24">
        <v>-108</v>
      </c>
      <c r="D39" s="24">
        <v>718</v>
      </c>
      <c r="E39" s="24">
        <f t="shared" si="1"/>
        <v>826</v>
      </c>
      <c r="F39" s="30"/>
    </row>
    <row r="40" spans="1:221" s="3" customFormat="1">
      <c r="A40" s="58" t="s">
        <v>45</v>
      </c>
      <c r="B40" s="59"/>
      <c r="C40" s="27">
        <f>C4+C19</f>
        <v>780557.02597402595</v>
      </c>
      <c r="D40" s="27">
        <f>D4+D19</f>
        <v>763878</v>
      </c>
      <c r="E40" s="27">
        <f t="shared" si="1"/>
        <v>-16679.02597402595</v>
      </c>
      <c r="F40" s="29">
        <f>D40/C40*100</f>
        <v>97.863189309812071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7">
        <f>C42+C43+C44+C45</f>
        <v>853064</v>
      </c>
      <c r="D41" s="27">
        <f>D42+D43+D44+D45</f>
        <v>921278</v>
      </c>
      <c r="E41" s="27">
        <f t="shared" si="1"/>
        <v>68214</v>
      </c>
      <c r="F41" s="29">
        <f>D41/C41*100</f>
        <v>107.99635197359167</v>
      </c>
    </row>
    <row r="42" spans="1:221" ht="24.75" customHeight="1">
      <c r="A42" s="49"/>
      <c r="B42" s="1" t="s">
        <v>14</v>
      </c>
      <c r="C42" s="24">
        <v>863761</v>
      </c>
      <c r="D42" s="24">
        <v>936326</v>
      </c>
      <c r="E42" s="24">
        <f t="shared" si="1"/>
        <v>72565</v>
      </c>
      <c r="F42" s="30">
        <f t="shared" ref="F42:F46" si="4">D42/C42*100</f>
        <v>108.40105075362283</v>
      </c>
    </row>
    <row r="43" spans="1:221" ht="15" customHeight="1">
      <c r="A43" s="49"/>
      <c r="B43" s="4" t="s">
        <v>13</v>
      </c>
      <c r="C43" s="24">
        <v>0</v>
      </c>
      <c r="D43" s="24">
        <v>6236</v>
      </c>
      <c r="E43" s="24">
        <f t="shared" si="1"/>
        <v>6236</v>
      </c>
      <c r="F43" s="30">
        <v>0</v>
      </c>
    </row>
    <row r="44" spans="1:221" ht="38.450000000000003" customHeight="1">
      <c r="A44" s="49"/>
      <c r="B44" s="4" t="s">
        <v>31</v>
      </c>
      <c r="C44" s="24">
        <v>4318</v>
      </c>
      <c r="D44" s="24">
        <v>123</v>
      </c>
      <c r="E44" s="24">
        <f t="shared" si="1"/>
        <v>-4195</v>
      </c>
      <c r="F44" s="30">
        <f t="shared" si="4"/>
        <v>2.8485409911996293</v>
      </c>
    </row>
    <row r="45" spans="1:221" ht="25.5">
      <c r="A45" s="50"/>
      <c r="B45" s="1" t="s">
        <v>9</v>
      </c>
      <c r="C45" s="24">
        <v>-15015</v>
      </c>
      <c r="D45" s="24">
        <v>-21407</v>
      </c>
      <c r="E45" s="24">
        <f t="shared" si="1"/>
        <v>-6392</v>
      </c>
      <c r="F45" s="30">
        <f t="shared" si="4"/>
        <v>142.57076257076258</v>
      </c>
    </row>
    <row r="46" spans="1:221" s="9" customFormat="1" ht="13.5" thickBot="1">
      <c r="A46" s="51" t="s">
        <v>47</v>
      </c>
      <c r="B46" s="52"/>
      <c r="C46" s="28">
        <f>C40+C41</f>
        <v>1633621.0259740259</v>
      </c>
      <c r="D46" s="28">
        <f>D40+D41</f>
        <v>1685156</v>
      </c>
      <c r="E46" s="28">
        <f t="shared" si="1"/>
        <v>51534.97402597405</v>
      </c>
      <c r="F46" s="31">
        <f t="shared" si="4"/>
        <v>103.1546468370929</v>
      </c>
    </row>
    <row r="47" spans="1:221" ht="10.9" customHeight="1">
      <c r="A47" s="45"/>
      <c r="B47" s="46"/>
    </row>
    <row r="48" spans="1:221" ht="13.15" customHeight="1">
      <c r="A48" s="45" t="s">
        <v>51</v>
      </c>
      <c r="B48" s="46"/>
    </row>
    <row r="49" spans="1:8" ht="13.15" customHeight="1">
      <c r="A49" s="45" t="s">
        <v>52</v>
      </c>
      <c r="B49" s="46"/>
    </row>
    <row r="50" spans="1:8" ht="13.15" customHeight="1">
      <c r="A50" s="45" t="s">
        <v>19</v>
      </c>
      <c r="B50" s="46"/>
      <c r="C50"/>
      <c r="D50"/>
      <c r="E50" s="44" t="s">
        <v>49</v>
      </c>
      <c r="F50" s="44"/>
      <c r="G50" s="44"/>
      <c r="H50" s="44"/>
    </row>
  </sheetData>
  <mergeCells count="15">
    <mergeCell ref="E50:F50"/>
    <mergeCell ref="G50:H50"/>
    <mergeCell ref="A50:B50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2018-04-12T08:41:14Z</cp:lastPrinted>
  <dcterms:created xsi:type="dcterms:W3CDTF">2002-11-26T08:28:37Z</dcterms:created>
  <dcterms:modified xsi:type="dcterms:W3CDTF">2018-04-12T08:41:16Z</dcterms:modified>
</cp:coreProperties>
</file>